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Лист1!$13:$18</definedName>
    <definedName name="_xlnm.Print_Area" localSheetId="0">Лист1!$A$1:$T$49</definedName>
  </definedNames>
  <calcPr calcId="152511"/>
</workbook>
</file>

<file path=xl/calcChain.xml><?xml version="1.0" encoding="utf-8"?>
<calcChain xmlns="http://schemas.openxmlformats.org/spreadsheetml/2006/main">
  <c r="L25" i="1" l="1"/>
  <c r="L30" i="1" l="1"/>
  <c r="T32" i="1"/>
  <c r="Q32" i="1"/>
  <c r="N32" i="1"/>
  <c r="K32" i="1"/>
  <c r="E32" i="1" l="1"/>
  <c r="R20" i="1"/>
  <c r="O20" i="1"/>
  <c r="R30" i="1" l="1"/>
  <c r="O30" i="1"/>
  <c r="T26" i="1"/>
  <c r="Q26" i="1"/>
  <c r="S35" i="1" l="1"/>
  <c r="T34" i="1"/>
  <c r="T33" i="1"/>
  <c r="T31" i="1"/>
  <c r="T30" i="1"/>
  <c r="T29" i="1"/>
  <c r="T28" i="1"/>
  <c r="T27" i="1"/>
  <c r="T25" i="1"/>
  <c r="S24" i="1"/>
  <c r="R24" i="1"/>
  <c r="T23" i="1"/>
  <c r="T22" i="1"/>
  <c r="T21" i="1"/>
  <c r="T20" i="1"/>
  <c r="R19" i="1"/>
  <c r="T24" i="1" l="1"/>
  <c r="R35" i="1"/>
  <c r="T19" i="1"/>
  <c r="I25" i="1"/>
  <c r="T35" i="1" l="1"/>
  <c r="I28" i="1"/>
  <c r="K27" i="1" l="1"/>
  <c r="K28" i="1"/>
  <c r="K29" i="1"/>
  <c r="J35" i="1"/>
  <c r="I33" i="1" l="1"/>
  <c r="M24" i="1" l="1"/>
  <c r="O24" i="1"/>
  <c r="N26" i="1"/>
  <c r="E26" i="1" s="1"/>
  <c r="N25" i="1"/>
  <c r="L24" i="1"/>
  <c r="P24" i="1"/>
  <c r="F19" i="1"/>
  <c r="I19" i="1"/>
  <c r="K19" i="1" s="1"/>
  <c r="L19" i="1"/>
  <c r="O19" i="1"/>
  <c r="H20" i="1"/>
  <c r="K20" i="1"/>
  <c r="N20" i="1"/>
  <c r="Q20" i="1"/>
  <c r="H21" i="1"/>
  <c r="K21" i="1"/>
  <c r="N21" i="1"/>
  <c r="Q21" i="1"/>
  <c r="H22" i="1"/>
  <c r="K22" i="1"/>
  <c r="N22" i="1"/>
  <c r="Q22" i="1"/>
  <c r="H23" i="1"/>
  <c r="K23" i="1"/>
  <c r="N23" i="1"/>
  <c r="Q23" i="1"/>
  <c r="F24" i="1"/>
  <c r="H25" i="1"/>
  <c r="Q25" i="1"/>
  <c r="H26" i="1"/>
  <c r="H27" i="1"/>
  <c r="N27" i="1"/>
  <c r="Q27" i="1"/>
  <c r="H28" i="1"/>
  <c r="N28" i="1"/>
  <c r="Q28" i="1"/>
  <c r="H29" i="1"/>
  <c r="N29" i="1"/>
  <c r="Q29" i="1"/>
  <c r="K30" i="1"/>
  <c r="N30" i="1"/>
  <c r="Q30" i="1"/>
  <c r="E23" i="1" l="1"/>
  <c r="E27" i="1"/>
  <c r="Q24" i="1"/>
  <c r="E25" i="1"/>
  <c r="E20" i="1"/>
  <c r="E30" i="1"/>
  <c r="E29" i="1"/>
  <c r="E28" i="1"/>
  <c r="N24" i="1"/>
  <c r="E22" i="1"/>
  <c r="E21" i="1"/>
  <c r="H24" i="1"/>
  <c r="H19" i="1"/>
  <c r="Q19" i="1"/>
  <c r="N19" i="1"/>
  <c r="G35" i="1"/>
  <c r="H33" i="1"/>
  <c r="H34" i="1"/>
  <c r="E19" i="1" l="1"/>
  <c r="F35" i="1"/>
  <c r="H35" i="1"/>
  <c r="M35" i="1" l="1"/>
  <c r="P35" i="1"/>
  <c r="Q34" i="1"/>
  <c r="Q31" i="1"/>
  <c r="Q33" i="1"/>
  <c r="N34" i="1"/>
  <c r="N31" i="1"/>
  <c r="N33" i="1"/>
  <c r="Q35" i="1" l="1"/>
  <c r="O35" i="1" l="1"/>
  <c r="N35" i="1"/>
  <c r="L35" i="1"/>
  <c r="K33" i="1"/>
  <c r="E33" i="1" s="1"/>
  <c r="K31" i="1"/>
  <c r="E31" i="1" s="1"/>
  <c r="K34" i="1"/>
  <c r="E34" i="1" s="1"/>
  <c r="K26" i="1" l="1"/>
  <c r="I24" i="1" l="1"/>
  <c r="I35" i="1" s="1"/>
  <c r="K25" i="1"/>
  <c r="K24" i="1" s="1"/>
  <c r="K35" i="1" s="1"/>
  <c r="E24" i="1" l="1"/>
  <c r="E35" i="1" s="1"/>
</calcChain>
</file>

<file path=xl/sharedStrings.xml><?xml version="1.0" encoding="utf-8"?>
<sst xmlns="http://schemas.openxmlformats.org/spreadsheetml/2006/main" count="88" uniqueCount="62">
  <si>
    <t>N п/п</t>
  </si>
  <si>
    <t>Общий объем финансирования, тыс. руб.</t>
  </si>
  <si>
    <t>МБ</t>
  </si>
  <si>
    <t>Администрация города Норильска/ Управление городского хозяйства/ Талнахское территориальное управление, Кайерканское территориальное управление, Снежногорское территориальное управление</t>
  </si>
  <si>
    <t>Администрация города Норильска/ Управление городского хозяйства</t>
  </si>
  <si>
    <t>Талнахское территориальное управление</t>
  </si>
  <si>
    <t>Кайерканское территориальное управление</t>
  </si>
  <si>
    <t>Снежногорское территориальное управление</t>
  </si>
  <si>
    <t>Основное мероприятие 2: "Благоустройство и озеленение"</t>
  </si>
  <si>
    <t>Мероприятие 2.4 "Благоустройство и озеленение пос. Снежногорск"</t>
  </si>
  <si>
    <t>НАПРАВЛЕНИЯ И ОБЪЕМЫ ФИНАСИРОВАНИЯ МУНИЦИПАЛЬНОЙ ПРОГРАММЫ</t>
  </si>
  <si>
    <t>КБ</t>
  </si>
  <si>
    <t>Подпрограммы, основные мероприятия и отдельные мероприятия  МП</t>
  </si>
  <si>
    <t>Объем финансирования, тыс. руб.</t>
  </si>
  <si>
    <t>ИТОГО по МП:</t>
  </si>
  <si>
    <t>(7+8)</t>
  </si>
  <si>
    <t>(10+11)</t>
  </si>
  <si>
    <t>(13+14)</t>
  </si>
  <si>
    <t>Наименование ГРБС</t>
  </si>
  <si>
    <t>2018 год</t>
  </si>
  <si>
    <t>КЦСР</t>
  </si>
  <si>
    <t>07.0.00.00100</t>
  </si>
  <si>
    <t>07.0.00.00110</t>
  </si>
  <si>
    <t>07.0.00.00120</t>
  </si>
  <si>
    <t>07.0.00.00130</t>
  </si>
  <si>
    <t>07.0.00.00220</t>
  </si>
  <si>
    <t>07.0.00.00230</t>
  </si>
  <si>
    <t>07.0.00.00140</t>
  </si>
  <si>
    <t>07.0.00.00240</t>
  </si>
  <si>
    <t>07.0.00.00200</t>
  </si>
  <si>
    <t>07.0.00.00300</t>
  </si>
  <si>
    <t>07.0.00.00310</t>
  </si>
  <si>
    <t>07.0.00.75180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</si>
  <si>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</si>
  <si>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2019 год</t>
  </si>
  <si>
    <t xml:space="preserve">Итого финансирование 
</t>
  </si>
  <si>
    <t xml:space="preserve">Итого финансирование </t>
  </si>
  <si>
    <t xml:space="preserve">Итого                                      финансирование 
</t>
  </si>
  <si>
    <t>Основное мероприятие 3: "Обеспечение безопасности дорожного движения"</t>
  </si>
  <si>
    <t>Мероприятие 2.2 "Благоустройство и озеленение района Талнах"</t>
  </si>
  <si>
    <t>Мероприятие 2.1 "Благоустройство и озеленение района Центральный"</t>
  </si>
  <si>
    <t>Мероприятие 2.3 "Благоустройство и озеленение района Кайеркан"</t>
  </si>
  <si>
    <t>Основное мероприятие 1: "Содержание объектов благоустройства"</t>
  </si>
  <si>
    <t>Мероприятие 1.1 "Содержание объектов благоустройства района Центральный"</t>
  </si>
  <si>
    <t>Мероприятие 1.2 "Содержание объектов благоустройства района Талнах"</t>
  </si>
  <si>
    <t>Мероприятие 1.3 "Содержание объектов благоустройства района Кайеркан"</t>
  </si>
  <si>
    <t>Мероприятие 1.4 "Содержание объектов благоустройства пос. Снежногорск"</t>
  </si>
  <si>
    <t>2020 год</t>
  </si>
  <si>
    <t>Администрация города Норильска/ Управление городского хозяйства/ МКУ "Управление капитальных ремонтов и строительства"/Талнахское территориальное управление, Кайерканское территориальное управление, Снежногорское территориальное управление</t>
  </si>
  <si>
    <t>2017 год</t>
  </si>
  <si>
    <t>(16+17)</t>
  </si>
  <si>
    <t>(9+12+15+18)</t>
  </si>
  <si>
    <t xml:space="preserve">07.0.00.00210   </t>
  </si>
  <si>
    <t xml:space="preserve"> МКУ "Управление капитальных ремонтов и строительства"</t>
  </si>
  <si>
    <t>Субвенции бюджетам муниципальных районов и городских округов края 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13.июня 2013 года № 4-1402) 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</si>
  <si>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07.0.00.00700
07.0.00.10470 07.0.00.10400</t>
  </si>
  <si>
    <t>"БЛАГОУСТРОЙСТВО ТЕРРИТОРИИ" НА 2017-2021 ГОДЫ</t>
  </si>
  <si>
    <t>2021 год</t>
  </si>
  <si>
    <t>Мероприятие 3.1 : "Обеспечение безопасности дорожного движения на территории муниципального образования город Норильск" (Район Центральный)</t>
  </si>
  <si>
    <t>Мероприятие 3.1 : "Обеспечение безопасности дорожного движения на территории муниципального образования город Норильск" (Район Кайеркан)</t>
  </si>
  <si>
    <t>Приложение № 1 
к муниципальной программе "Благоустройство территории" на 2017-2021 годы, утвержденной постановлением Администрации города Норильска от 06.12.2016 № 582</t>
  </si>
  <si>
    <t>Приложение № 1 
к постановлению Администрации города Норильска 
от 29.03.2019 № 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</si>
</sst>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164" fontId="4" fillId="0" borderId="5" xfId="0" applyNumberFormat="1" applyFont="1" applyBorder="1" applyAlignment="1">
      <alignment horizontal="center" vertical="top" wrapText="1"/>
    </xf>
    <xf numFmtId="0" fontId="5" fillId="0" borderId="0" xfId="0" applyFont="1"/>
    <xf numFmtId="0" fontId="0" fillId="0" borderId="0" xfId="0" applyFill="1"/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 wrapText="1"/>
    </xf>
    <xf numFmtId="0" fontId="7" fillId="0" borderId="0" xfId="0" applyFont="1"/>
    <xf numFmtId="49" fontId="1" fillId="0" borderId="10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Fill="1"/>
    <xf numFmtId="164" fontId="4" fillId="0" borderId="0" xfId="0" applyNumberFormat="1" applyFont="1"/>
    <xf numFmtId="0" fontId="4" fillId="0" borderId="0" xfId="0" applyFont="1" applyFill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1" fillId="0" borderId="4" xfId="0" applyFont="1" applyFill="1" applyBorder="1" applyAlignment="1">
      <alignment horizontal="center" vertical="top" wrapText="1"/>
    </xf>
    <xf numFmtId="0" fontId="7" fillId="0" borderId="0" xfId="0" applyFont="1" applyFill="1"/>
    <xf numFmtId="0" fontId="2" fillId="0" borderId="0" xfId="0" applyFont="1" applyFill="1" applyAlignment="1">
      <alignment horizontal="left" vertical="center" wrapText="1"/>
    </xf>
    <xf numFmtId="164" fontId="4" fillId="0" borderId="5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0" xfId="0" applyNumberFormat="1" applyFont="1" applyFill="1"/>
    <xf numFmtId="4" fontId="4" fillId="0" borderId="0" xfId="0" applyNumberFormat="1" applyFont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2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81"/>
  <sheetViews>
    <sheetView tabSelected="1" zoomScale="80" zoomScaleNormal="80" workbookViewId="0">
      <selection activeCell="A10" sqref="A10:Q10"/>
    </sheetView>
  </sheetViews>
  <sheetFormatPr defaultRowHeight="14.4" x14ac:dyDescent="0.3"/>
  <cols>
    <col min="1" max="1" width="5.5546875" customWidth="1"/>
    <col min="2" max="2" width="36.33203125" customWidth="1"/>
    <col min="3" max="3" width="42.88671875" customWidth="1"/>
    <col min="4" max="4" width="15.5546875" customWidth="1"/>
    <col min="5" max="5" width="18.6640625" customWidth="1"/>
    <col min="6" max="7" width="12.6640625" customWidth="1"/>
    <col min="8" max="8" width="20.6640625" customWidth="1"/>
    <col min="9" max="10" width="12.6640625" customWidth="1"/>
    <col min="11" max="11" width="20.6640625" style="11" customWidth="1"/>
    <col min="12" max="13" width="12.6640625" style="11" customWidth="1"/>
    <col min="14" max="14" width="20.6640625" style="11" customWidth="1"/>
    <col min="15" max="16" width="12.6640625" style="11" customWidth="1"/>
    <col min="17" max="17" width="20.6640625" style="11" customWidth="1"/>
    <col min="18" max="19" width="12.6640625" style="11" customWidth="1"/>
    <col min="20" max="20" width="20.6640625" style="11" customWidth="1"/>
    <col min="21" max="21" width="22.5546875" style="11" customWidth="1"/>
  </cols>
  <sheetData>
    <row r="2" spans="1:21" x14ac:dyDescent="0.3">
      <c r="N2" s="69" t="s">
        <v>61</v>
      </c>
      <c r="O2" s="69"/>
      <c r="P2" s="69"/>
      <c r="Q2" s="69"/>
    </row>
    <row r="3" spans="1:21" ht="39.75" customHeight="1" x14ac:dyDescent="0.3">
      <c r="N3" s="69"/>
      <c r="O3" s="69"/>
      <c r="P3" s="69"/>
      <c r="Q3" s="69"/>
    </row>
    <row r="5" spans="1:21" s="18" customFormat="1" ht="15.75" hidden="1" customHeight="1" x14ac:dyDescent="0.3">
      <c r="K5" s="34"/>
      <c r="L5" s="34"/>
      <c r="M5" s="34"/>
      <c r="N5" s="57" t="s">
        <v>60</v>
      </c>
      <c r="O5" s="57"/>
      <c r="P5" s="57"/>
      <c r="Q5" s="57"/>
      <c r="R5" s="34"/>
      <c r="S5" s="34"/>
      <c r="T5" s="34"/>
      <c r="U5" s="34"/>
    </row>
    <row r="6" spans="1:21" s="18" customFormat="1" ht="15.75" customHeight="1" x14ac:dyDescent="0.3">
      <c r="K6" s="34"/>
      <c r="L6" s="34"/>
      <c r="M6" s="34"/>
      <c r="N6" s="57"/>
      <c r="O6" s="57"/>
      <c r="P6" s="57"/>
      <c r="Q6" s="57"/>
      <c r="R6" s="34"/>
      <c r="S6" s="34"/>
      <c r="T6" s="34"/>
      <c r="U6" s="34"/>
    </row>
    <row r="7" spans="1:21" s="18" customFormat="1" ht="27.75" customHeight="1" x14ac:dyDescent="0.3">
      <c r="K7" s="34"/>
      <c r="L7" s="34"/>
      <c r="M7" s="34"/>
      <c r="N7" s="57"/>
      <c r="O7" s="57"/>
      <c r="P7" s="57"/>
      <c r="Q7" s="57"/>
      <c r="R7" s="34"/>
      <c r="S7" s="34"/>
      <c r="T7" s="34"/>
      <c r="U7" s="34"/>
    </row>
    <row r="8" spans="1:21" s="18" customFormat="1" ht="22.5" customHeight="1" x14ac:dyDescent="0.3">
      <c r="K8" s="34"/>
      <c r="L8" s="34"/>
      <c r="M8" s="34"/>
      <c r="N8" s="57"/>
      <c r="O8" s="57"/>
      <c r="P8" s="57"/>
      <c r="Q8" s="57"/>
      <c r="R8" s="34"/>
      <c r="S8" s="34"/>
      <c r="T8" s="34"/>
      <c r="U8" s="34"/>
    </row>
    <row r="9" spans="1:21" ht="15" customHeight="1" x14ac:dyDescent="0.3">
      <c r="N9" s="35"/>
      <c r="O9" s="35"/>
      <c r="P9" s="35"/>
      <c r="Q9" s="35"/>
    </row>
    <row r="10" spans="1:21" x14ac:dyDescent="0.3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</row>
    <row r="11" spans="1:21" x14ac:dyDescent="0.3">
      <c r="A11" s="59" t="s">
        <v>56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</row>
    <row r="12" spans="1:21" ht="15" thickBot="1" x14ac:dyDescent="0.35"/>
    <row r="13" spans="1:21" ht="15.75" customHeight="1" thickBot="1" x14ac:dyDescent="0.35">
      <c r="A13" s="60" t="s">
        <v>0</v>
      </c>
      <c r="B13" s="63" t="s">
        <v>12</v>
      </c>
      <c r="C13" s="63" t="s">
        <v>18</v>
      </c>
      <c r="D13" s="63"/>
      <c r="E13" s="66" t="s">
        <v>1</v>
      </c>
      <c r="F13" s="43" t="s">
        <v>49</v>
      </c>
      <c r="G13" s="44"/>
      <c r="H13" s="45"/>
      <c r="I13" s="43" t="s">
        <v>19</v>
      </c>
      <c r="J13" s="44"/>
      <c r="K13" s="45"/>
      <c r="L13" s="43" t="s">
        <v>34</v>
      </c>
      <c r="M13" s="44"/>
      <c r="N13" s="45"/>
      <c r="O13" s="43" t="s">
        <v>47</v>
      </c>
      <c r="P13" s="44"/>
      <c r="Q13" s="45"/>
      <c r="R13" s="43" t="s">
        <v>57</v>
      </c>
      <c r="S13" s="44"/>
      <c r="T13" s="45"/>
    </row>
    <row r="14" spans="1:21" ht="15.75" customHeight="1" thickBot="1" x14ac:dyDescent="0.35">
      <c r="A14" s="61"/>
      <c r="B14" s="64"/>
      <c r="C14" s="64"/>
      <c r="D14" s="64"/>
      <c r="E14" s="67"/>
      <c r="F14" s="46" t="s">
        <v>13</v>
      </c>
      <c r="G14" s="44"/>
      <c r="H14" s="45"/>
      <c r="I14" s="46" t="s">
        <v>13</v>
      </c>
      <c r="J14" s="44"/>
      <c r="K14" s="45"/>
      <c r="L14" s="46" t="s">
        <v>13</v>
      </c>
      <c r="M14" s="44"/>
      <c r="N14" s="45"/>
      <c r="O14" s="46" t="s">
        <v>13</v>
      </c>
      <c r="P14" s="44"/>
      <c r="Q14" s="45"/>
      <c r="R14" s="46" t="s">
        <v>13</v>
      </c>
      <c r="S14" s="44"/>
      <c r="T14" s="45"/>
    </row>
    <row r="15" spans="1:21" x14ac:dyDescent="0.3">
      <c r="A15" s="61"/>
      <c r="B15" s="64"/>
      <c r="C15" s="64"/>
      <c r="D15" s="64"/>
      <c r="E15" s="67"/>
      <c r="F15" s="47" t="s">
        <v>2</v>
      </c>
      <c r="G15" s="50" t="s">
        <v>11</v>
      </c>
      <c r="H15" s="46" t="s">
        <v>35</v>
      </c>
      <c r="I15" s="47" t="s">
        <v>2</v>
      </c>
      <c r="J15" s="50" t="s">
        <v>11</v>
      </c>
      <c r="K15" s="46" t="s">
        <v>35</v>
      </c>
      <c r="L15" s="47" t="s">
        <v>2</v>
      </c>
      <c r="M15" s="50" t="s">
        <v>11</v>
      </c>
      <c r="N15" s="46" t="s">
        <v>36</v>
      </c>
      <c r="O15" s="47" t="s">
        <v>2</v>
      </c>
      <c r="P15" s="50" t="s">
        <v>11</v>
      </c>
      <c r="Q15" s="47" t="s">
        <v>37</v>
      </c>
      <c r="R15" s="47" t="s">
        <v>2</v>
      </c>
      <c r="S15" s="50" t="s">
        <v>11</v>
      </c>
      <c r="T15" s="47" t="s">
        <v>37</v>
      </c>
    </row>
    <row r="16" spans="1:21" ht="33" customHeight="1" thickBot="1" x14ac:dyDescent="0.35">
      <c r="A16" s="61"/>
      <c r="B16" s="64"/>
      <c r="C16" s="64"/>
      <c r="D16" s="65"/>
      <c r="E16" s="68"/>
      <c r="F16" s="48"/>
      <c r="G16" s="51"/>
      <c r="H16" s="58"/>
      <c r="I16" s="48"/>
      <c r="J16" s="51"/>
      <c r="K16" s="58"/>
      <c r="L16" s="48"/>
      <c r="M16" s="51"/>
      <c r="N16" s="58"/>
      <c r="O16" s="48"/>
      <c r="P16" s="51"/>
      <c r="Q16" s="49"/>
      <c r="R16" s="48"/>
      <c r="S16" s="51"/>
      <c r="T16" s="49"/>
    </row>
    <row r="17" spans="1:21" ht="39.75" customHeight="1" thickBot="1" x14ac:dyDescent="0.35">
      <c r="A17" s="62"/>
      <c r="B17" s="65"/>
      <c r="C17" s="65"/>
      <c r="D17" s="5" t="s">
        <v>20</v>
      </c>
      <c r="E17" s="14" t="s">
        <v>51</v>
      </c>
      <c r="F17" s="49"/>
      <c r="G17" s="52"/>
      <c r="H17" s="15" t="s">
        <v>15</v>
      </c>
      <c r="I17" s="49"/>
      <c r="J17" s="52"/>
      <c r="K17" s="15" t="s">
        <v>16</v>
      </c>
      <c r="L17" s="49"/>
      <c r="M17" s="52"/>
      <c r="N17" s="15" t="s">
        <v>17</v>
      </c>
      <c r="O17" s="49"/>
      <c r="P17" s="52"/>
      <c r="Q17" s="16" t="s">
        <v>50</v>
      </c>
      <c r="R17" s="49"/>
      <c r="S17" s="52"/>
      <c r="T17" s="16" t="s">
        <v>50</v>
      </c>
    </row>
    <row r="18" spans="1:21" ht="25.5" customHeight="1" thickBot="1" x14ac:dyDescent="0.35">
      <c r="A18" s="1">
        <v>1</v>
      </c>
      <c r="B18" s="2">
        <v>2</v>
      </c>
      <c r="C18" s="2">
        <v>3</v>
      </c>
      <c r="D18" s="2">
        <v>5</v>
      </c>
      <c r="E18" s="3">
        <v>6</v>
      </c>
      <c r="F18" s="4">
        <v>7</v>
      </c>
      <c r="G18" s="17">
        <v>8</v>
      </c>
      <c r="H18" s="17">
        <v>9</v>
      </c>
      <c r="I18" s="4">
        <v>10</v>
      </c>
      <c r="J18" s="20">
        <v>11</v>
      </c>
      <c r="K18" s="33">
        <v>12</v>
      </c>
      <c r="L18" s="33">
        <v>13</v>
      </c>
      <c r="M18" s="33">
        <v>14</v>
      </c>
      <c r="N18" s="33">
        <v>15</v>
      </c>
      <c r="O18" s="33">
        <v>16</v>
      </c>
      <c r="P18" s="33">
        <v>17</v>
      </c>
      <c r="Q18" s="33">
        <v>18</v>
      </c>
      <c r="R18" s="33">
        <v>16</v>
      </c>
      <c r="S18" s="33">
        <v>17</v>
      </c>
      <c r="T18" s="33">
        <v>18</v>
      </c>
    </row>
    <row r="19" spans="1:21" s="11" customFormat="1" ht="98.25" customHeight="1" thickBot="1" x14ac:dyDescent="0.35">
      <c r="A19" s="21">
        <v>1</v>
      </c>
      <c r="B19" s="24" t="s">
        <v>42</v>
      </c>
      <c r="C19" s="4" t="s">
        <v>3</v>
      </c>
      <c r="D19" s="13" t="s">
        <v>21</v>
      </c>
      <c r="E19" s="12">
        <f>SUM(E20:E23)</f>
        <v>351912.5</v>
      </c>
      <c r="F19" s="12">
        <f>SUM(F20:F23)</f>
        <v>40866.1</v>
      </c>
      <c r="G19" s="12"/>
      <c r="H19" s="12">
        <f t="shared" ref="H19" si="0">SUM(H20:H23)</f>
        <v>40866.1</v>
      </c>
      <c r="I19" s="12">
        <f>I20+I21+I22+I23</f>
        <v>35153.800000000003</v>
      </c>
      <c r="J19" s="12"/>
      <c r="K19" s="12">
        <f>I19+0</f>
        <v>35153.800000000003</v>
      </c>
      <c r="L19" s="12">
        <f>L20+L21+L22+L23</f>
        <v>90685</v>
      </c>
      <c r="M19" s="12"/>
      <c r="N19" s="12">
        <f>N20+N21+N22+N23</f>
        <v>90685</v>
      </c>
      <c r="O19" s="12">
        <f>O20+O21+O22+O23</f>
        <v>92578.8</v>
      </c>
      <c r="P19" s="12"/>
      <c r="Q19" s="12">
        <f>Q20+Q21+Q22+Q23</f>
        <v>92578.8</v>
      </c>
      <c r="R19" s="12">
        <f>R20+R21+R22+R23</f>
        <v>92628.800000000003</v>
      </c>
      <c r="S19" s="12"/>
      <c r="T19" s="12">
        <f>T20+T21+T22+T23</f>
        <v>92628.800000000003</v>
      </c>
    </row>
    <row r="20" spans="1:21" s="11" customFormat="1" ht="47.25" customHeight="1" thickBot="1" x14ac:dyDescent="0.35">
      <c r="A20" s="21"/>
      <c r="B20" s="24" t="s">
        <v>43</v>
      </c>
      <c r="C20" s="22" t="s">
        <v>4</v>
      </c>
      <c r="D20" s="13" t="s">
        <v>22</v>
      </c>
      <c r="E20" s="12">
        <f>H20+K20+N20+Q20+T20</f>
        <v>169240.4</v>
      </c>
      <c r="F20" s="12">
        <v>12068.9</v>
      </c>
      <c r="G20" s="12"/>
      <c r="H20" s="12">
        <f>F20+G20</f>
        <v>12068.9</v>
      </c>
      <c r="I20" s="12">
        <v>9607.2000000000007</v>
      </c>
      <c r="J20" s="12"/>
      <c r="K20" s="12">
        <f>SUM(I20:J20)</f>
        <v>9607.2000000000007</v>
      </c>
      <c r="L20" s="12">
        <v>45370.1</v>
      </c>
      <c r="M20" s="12"/>
      <c r="N20" s="12">
        <f>L20+M20</f>
        <v>45370.1</v>
      </c>
      <c r="O20" s="12">
        <f>52772.5-500.1-1175.3</f>
        <v>51097.1</v>
      </c>
      <c r="P20" s="12"/>
      <c r="Q20" s="12">
        <f>O20+P20</f>
        <v>51097.1</v>
      </c>
      <c r="R20" s="12">
        <f>52772.5-500.1-1175.3</f>
        <v>51097.1</v>
      </c>
      <c r="S20" s="12"/>
      <c r="T20" s="12">
        <f>R20+S20</f>
        <v>51097.1</v>
      </c>
    </row>
    <row r="21" spans="1:21" s="11" customFormat="1" ht="45.75" customHeight="1" thickBot="1" x14ac:dyDescent="0.35">
      <c r="A21" s="21"/>
      <c r="B21" s="24" t="s">
        <v>44</v>
      </c>
      <c r="C21" s="16" t="s">
        <v>5</v>
      </c>
      <c r="D21" s="13" t="s">
        <v>23</v>
      </c>
      <c r="E21" s="12">
        <f>H21+K21+N21+Q21+T21</f>
        <v>75459.100000000006</v>
      </c>
      <c r="F21" s="12">
        <v>12753.3</v>
      </c>
      <c r="G21" s="12"/>
      <c r="H21" s="12">
        <f t="shared" ref="H21:H23" si="1">F21+G21</f>
        <v>12753.3</v>
      </c>
      <c r="I21" s="12">
        <v>9226.4000000000015</v>
      </c>
      <c r="J21" s="12"/>
      <c r="K21" s="12">
        <f>SUM(I21:J21)</f>
        <v>9226.4000000000015</v>
      </c>
      <c r="L21" s="12">
        <v>17481.599999999999</v>
      </c>
      <c r="M21" s="12"/>
      <c r="N21" s="12">
        <f t="shared" ref="N21:N23" si="2">L21+M21</f>
        <v>17481.599999999999</v>
      </c>
      <c r="O21" s="12">
        <v>17998.900000000001</v>
      </c>
      <c r="P21" s="12"/>
      <c r="Q21" s="12">
        <f t="shared" ref="Q21:Q23" si="3">O21+P21</f>
        <v>17998.900000000001</v>
      </c>
      <c r="R21" s="12">
        <v>17998.900000000001</v>
      </c>
      <c r="S21" s="12"/>
      <c r="T21" s="12">
        <f t="shared" ref="T21:T23" si="4">R21+S21</f>
        <v>17998.900000000001</v>
      </c>
    </row>
    <row r="22" spans="1:21" s="11" customFormat="1" ht="49.5" customHeight="1" thickBot="1" x14ac:dyDescent="0.35">
      <c r="A22" s="21"/>
      <c r="B22" s="24" t="s">
        <v>45</v>
      </c>
      <c r="C22" s="16" t="s">
        <v>6</v>
      </c>
      <c r="D22" s="13" t="s">
        <v>24</v>
      </c>
      <c r="E22" s="12">
        <f>H22+K22+N22+Q22+T22</f>
        <v>101435.8</v>
      </c>
      <c r="F22" s="12">
        <v>15143</v>
      </c>
      <c r="G22" s="12"/>
      <c r="H22" s="12">
        <f t="shared" si="1"/>
        <v>15143</v>
      </c>
      <c r="I22" s="12">
        <v>15318.9</v>
      </c>
      <c r="J22" s="12"/>
      <c r="K22" s="12">
        <f>SUM(I22:J22)</f>
        <v>15318.9</v>
      </c>
      <c r="L22" s="12">
        <v>26708.3</v>
      </c>
      <c r="M22" s="12"/>
      <c r="N22" s="12">
        <f t="shared" si="2"/>
        <v>26708.3</v>
      </c>
      <c r="O22" s="12">
        <v>22132.799999999999</v>
      </c>
      <c r="P22" s="12"/>
      <c r="Q22" s="12">
        <f t="shared" si="3"/>
        <v>22132.799999999999</v>
      </c>
      <c r="R22" s="12">
        <v>22132.799999999999</v>
      </c>
      <c r="S22" s="12"/>
      <c r="T22" s="12">
        <f t="shared" si="4"/>
        <v>22132.799999999999</v>
      </c>
    </row>
    <row r="23" spans="1:21" s="11" customFormat="1" ht="48" customHeight="1" thickBot="1" x14ac:dyDescent="0.35">
      <c r="A23" s="21"/>
      <c r="B23" s="24" t="s">
        <v>46</v>
      </c>
      <c r="C23" s="16" t="s">
        <v>7</v>
      </c>
      <c r="D23" s="13" t="s">
        <v>27</v>
      </c>
      <c r="E23" s="12">
        <f>H23+K23+N23+Q23+T23</f>
        <v>5777.2</v>
      </c>
      <c r="F23" s="12">
        <v>900.9</v>
      </c>
      <c r="G23" s="12"/>
      <c r="H23" s="12">
        <f t="shared" si="1"/>
        <v>900.9</v>
      </c>
      <c r="I23" s="12">
        <v>1001.3</v>
      </c>
      <c r="J23" s="12"/>
      <c r="K23" s="12">
        <f>SUM(I23:J23)</f>
        <v>1001.3</v>
      </c>
      <c r="L23" s="12">
        <v>1125</v>
      </c>
      <c r="M23" s="12"/>
      <c r="N23" s="12">
        <f t="shared" si="2"/>
        <v>1125</v>
      </c>
      <c r="O23" s="12">
        <v>1350</v>
      </c>
      <c r="P23" s="12"/>
      <c r="Q23" s="12">
        <f t="shared" si="3"/>
        <v>1350</v>
      </c>
      <c r="R23" s="12">
        <v>1400</v>
      </c>
      <c r="S23" s="12"/>
      <c r="T23" s="12">
        <f t="shared" si="4"/>
        <v>1400</v>
      </c>
    </row>
    <row r="24" spans="1:21" s="11" customFormat="1" ht="110.25" customHeight="1" thickBot="1" x14ac:dyDescent="0.35">
      <c r="A24" s="21">
        <v>2</v>
      </c>
      <c r="B24" s="24" t="s">
        <v>8</v>
      </c>
      <c r="C24" s="22" t="s">
        <v>48</v>
      </c>
      <c r="D24" s="13" t="s">
        <v>29</v>
      </c>
      <c r="E24" s="12">
        <f>SUM(E25:E29)</f>
        <v>767377.90000000014</v>
      </c>
      <c r="F24" s="12">
        <f>SUM(F25:F29)</f>
        <v>196838.2</v>
      </c>
      <c r="G24" s="12"/>
      <c r="H24" s="12">
        <f>SUM(H25:H29)</f>
        <v>196838.2</v>
      </c>
      <c r="I24" s="12">
        <f>I25+I26+I27+I28+I29</f>
        <v>166621.00000000003</v>
      </c>
      <c r="J24" s="12"/>
      <c r="K24" s="12">
        <f t="shared" ref="K24" si="5">K25+K26+K27+K28+K29</f>
        <v>166621.00000000003</v>
      </c>
      <c r="L24" s="12">
        <f t="shared" ref="L24" si="6">L25+L26+L27+L28+L29</f>
        <v>160155.30000000002</v>
      </c>
      <c r="M24" s="12">
        <f t="shared" ref="M24" si="7">M25+M26+M27+M28+M29</f>
        <v>0</v>
      </c>
      <c r="N24" s="12">
        <f t="shared" ref="N24" si="8">N25+N26+N27+N28+N29</f>
        <v>160155.30000000002</v>
      </c>
      <c r="O24" s="12">
        <f t="shared" ref="O24" si="9">O25+O26+O27+O28+O29</f>
        <v>129611.9</v>
      </c>
      <c r="P24" s="12">
        <f t="shared" ref="P24" si="10">P25+P26+P27+P28+P29</f>
        <v>0</v>
      </c>
      <c r="Q24" s="12">
        <f t="shared" ref="Q24:S24" si="11">Q25+Q26+Q27+Q28+Q29</f>
        <v>129611.9</v>
      </c>
      <c r="R24" s="12">
        <f t="shared" si="11"/>
        <v>114151.5</v>
      </c>
      <c r="S24" s="12">
        <f t="shared" si="11"/>
        <v>0</v>
      </c>
      <c r="T24" s="12">
        <f t="shared" ref="T24" si="12">T25+T26+T27+T28+T29</f>
        <v>114151.5</v>
      </c>
    </row>
    <row r="25" spans="1:21" s="11" customFormat="1" ht="63.75" customHeight="1" thickBot="1" x14ac:dyDescent="0.35">
      <c r="A25" s="47"/>
      <c r="B25" s="55" t="s">
        <v>40</v>
      </c>
      <c r="C25" s="16" t="s">
        <v>4</v>
      </c>
      <c r="D25" s="19" t="s">
        <v>52</v>
      </c>
      <c r="E25" s="12">
        <f t="shared" ref="E25:E34" si="13">H25+K25+N25+Q25+T25</f>
        <v>362763.7</v>
      </c>
      <c r="F25" s="12">
        <v>90779.4</v>
      </c>
      <c r="G25" s="12"/>
      <c r="H25" s="12">
        <f>F25+G25</f>
        <v>90779.4</v>
      </c>
      <c r="I25" s="12">
        <f>103847.6-I26</f>
        <v>53647.600000000006</v>
      </c>
      <c r="J25" s="12"/>
      <c r="K25" s="12">
        <f>I25+J25</f>
        <v>53647.600000000006</v>
      </c>
      <c r="L25" s="12">
        <f>99626.8-L26</f>
        <v>91113.7</v>
      </c>
      <c r="M25" s="12"/>
      <c r="N25" s="12">
        <f>L25+M25</f>
        <v>91113.7</v>
      </c>
      <c r="O25" s="12">
        <v>63361.5</v>
      </c>
      <c r="P25" s="12"/>
      <c r="Q25" s="12">
        <f>O25+P25</f>
        <v>63361.5</v>
      </c>
      <c r="R25" s="12">
        <v>63861.5</v>
      </c>
      <c r="S25" s="12"/>
      <c r="T25" s="12">
        <f>R25+S25</f>
        <v>63861.5</v>
      </c>
    </row>
    <row r="26" spans="1:21" s="11" customFormat="1" ht="63.75" customHeight="1" thickBot="1" x14ac:dyDescent="0.35">
      <c r="A26" s="49"/>
      <c r="B26" s="56"/>
      <c r="C26" s="16" t="s">
        <v>53</v>
      </c>
      <c r="D26" s="19" t="s">
        <v>52</v>
      </c>
      <c r="E26" s="12">
        <f t="shared" si="13"/>
        <v>68713.100000000006</v>
      </c>
      <c r="F26" s="12"/>
      <c r="G26" s="12"/>
      <c r="H26" s="12">
        <f>F26+G26</f>
        <v>0</v>
      </c>
      <c r="I26" s="12">
        <v>50200</v>
      </c>
      <c r="J26" s="12"/>
      <c r="K26" s="12">
        <f>I26+J26</f>
        <v>50200</v>
      </c>
      <c r="L26" s="12">
        <v>8513.1</v>
      </c>
      <c r="M26" s="12"/>
      <c r="N26" s="12">
        <f>L26+M26</f>
        <v>8513.1</v>
      </c>
      <c r="O26" s="12">
        <v>5000</v>
      </c>
      <c r="P26" s="12"/>
      <c r="Q26" s="12">
        <f>O26+P26</f>
        <v>5000</v>
      </c>
      <c r="R26" s="12">
        <v>5000</v>
      </c>
      <c r="S26" s="12"/>
      <c r="T26" s="12">
        <f>R26+S26</f>
        <v>5000</v>
      </c>
    </row>
    <row r="27" spans="1:21" s="11" customFormat="1" ht="34.5" customHeight="1" thickBot="1" x14ac:dyDescent="0.35">
      <c r="A27" s="21"/>
      <c r="B27" s="24" t="s">
        <v>39</v>
      </c>
      <c r="C27" s="16" t="s">
        <v>5</v>
      </c>
      <c r="D27" s="13" t="s">
        <v>25</v>
      </c>
      <c r="E27" s="12">
        <f t="shared" si="13"/>
        <v>176719</v>
      </c>
      <c r="F27" s="12">
        <v>49435.1</v>
      </c>
      <c r="G27" s="12"/>
      <c r="H27" s="12">
        <f t="shared" ref="H27:H34" si="14">F27+G27</f>
        <v>49435.1</v>
      </c>
      <c r="I27" s="12">
        <v>40658.6</v>
      </c>
      <c r="J27" s="12"/>
      <c r="K27" s="12">
        <f t="shared" ref="K27:K29" si="15">I27+J27</f>
        <v>40658.6</v>
      </c>
      <c r="L27" s="12">
        <v>33045.300000000003</v>
      </c>
      <c r="M27" s="12"/>
      <c r="N27" s="12">
        <f t="shared" ref="N27:N34" si="16">L27+M27</f>
        <v>33045.300000000003</v>
      </c>
      <c r="O27" s="12">
        <v>29040</v>
      </c>
      <c r="P27" s="12"/>
      <c r="Q27" s="12">
        <f t="shared" ref="Q27:Q34" si="17">O27+P27</f>
        <v>29040</v>
      </c>
      <c r="R27" s="12">
        <v>24540</v>
      </c>
      <c r="S27" s="12"/>
      <c r="T27" s="12">
        <f t="shared" ref="T27:T34" si="18">R27+S27</f>
        <v>24540</v>
      </c>
    </row>
    <row r="28" spans="1:21" s="11" customFormat="1" ht="34.5" customHeight="1" thickBot="1" x14ac:dyDescent="0.35">
      <c r="A28" s="21"/>
      <c r="B28" s="24" t="s">
        <v>41</v>
      </c>
      <c r="C28" s="16" t="s">
        <v>6</v>
      </c>
      <c r="D28" s="13" t="s">
        <v>26</v>
      </c>
      <c r="E28" s="12">
        <f t="shared" si="13"/>
        <v>127587.29999999999</v>
      </c>
      <c r="F28" s="12">
        <v>53113.599999999999</v>
      </c>
      <c r="G28" s="12"/>
      <c r="H28" s="12">
        <f t="shared" si="14"/>
        <v>53113.599999999999</v>
      </c>
      <c r="I28" s="12">
        <f>19290.4-1454.3</f>
        <v>17836.100000000002</v>
      </c>
      <c r="J28" s="12"/>
      <c r="K28" s="12">
        <f t="shared" si="15"/>
        <v>17836.100000000002</v>
      </c>
      <c r="L28" s="12">
        <v>12537.2</v>
      </c>
      <c r="M28" s="12"/>
      <c r="N28" s="12">
        <f t="shared" si="16"/>
        <v>12537.2</v>
      </c>
      <c r="O28" s="12">
        <v>27780.400000000001</v>
      </c>
      <c r="P28" s="12"/>
      <c r="Q28" s="12">
        <f t="shared" si="17"/>
        <v>27780.400000000001</v>
      </c>
      <c r="R28" s="12">
        <v>16320</v>
      </c>
      <c r="S28" s="12"/>
      <c r="T28" s="12">
        <f t="shared" si="18"/>
        <v>16320</v>
      </c>
    </row>
    <row r="29" spans="1:21" s="11" customFormat="1" ht="28.2" thickBot="1" x14ac:dyDescent="0.35">
      <c r="A29" s="21"/>
      <c r="B29" s="24" t="s">
        <v>9</v>
      </c>
      <c r="C29" s="16" t="s">
        <v>7</v>
      </c>
      <c r="D29" s="13" t="s">
        <v>28</v>
      </c>
      <c r="E29" s="12">
        <f t="shared" si="13"/>
        <v>31594.799999999999</v>
      </c>
      <c r="F29" s="12">
        <v>3510.1</v>
      </c>
      <c r="G29" s="12"/>
      <c r="H29" s="12">
        <f t="shared" si="14"/>
        <v>3510.1</v>
      </c>
      <c r="I29" s="12">
        <v>4278.7</v>
      </c>
      <c r="J29" s="12"/>
      <c r="K29" s="12">
        <f t="shared" si="15"/>
        <v>4278.7</v>
      </c>
      <c r="L29" s="12">
        <v>14946</v>
      </c>
      <c r="M29" s="12"/>
      <c r="N29" s="12">
        <f t="shared" si="16"/>
        <v>14946</v>
      </c>
      <c r="O29" s="12">
        <v>4430</v>
      </c>
      <c r="P29" s="12"/>
      <c r="Q29" s="12">
        <f t="shared" si="17"/>
        <v>4430</v>
      </c>
      <c r="R29" s="12">
        <v>4430</v>
      </c>
      <c r="S29" s="12"/>
      <c r="T29" s="12">
        <f t="shared" si="18"/>
        <v>4430</v>
      </c>
    </row>
    <row r="30" spans="1:21" s="11" customFormat="1" ht="51.75" customHeight="1" thickBot="1" x14ac:dyDescent="0.35">
      <c r="A30" s="21">
        <v>3</v>
      </c>
      <c r="B30" s="24" t="s">
        <v>38</v>
      </c>
      <c r="C30" s="22" t="s">
        <v>4</v>
      </c>
      <c r="D30" s="13" t="s">
        <v>30</v>
      </c>
      <c r="E30" s="12">
        <f t="shared" si="13"/>
        <v>1198.8</v>
      </c>
      <c r="F30" s="12"/>
      <c r="G30" s="12"/>
      <c r="H30" s="12"/>
      <c r="I30" s="12">
        <v>0</v>
      </c>
      <c r="J30" s="12"/>
      <c r="K30" s="12">
        <f t="shared" ref="K30" si="19">SUM(I30:J30)</f>
        <v>0</v>
      </c>
      <c r="L30" s="12">
        <f>SUM(L31:L32)</f>
        <v>494.8</v>
      </c>
      <c r="M30" s="12"/>
      <c r="N30" s="12">
        <f t="shared" si="16"/>
        <v>494.8</v>
      </c>
      <c r="O30" s="12">
        <f>O31</f>
        <v>352</v>
      </c>
      <c r="P30" s="12"/>
      <c r="Q30" s="12">
        <f t="shared" si="17"/>
        <v>352</v>
      </c>
      <c r="R30" s="12">
        <f>R31</f>
        <v>352</v>
      </c>
      <c r="S30" s="12"/>
      <c r="T30" s="12">
        <f t="shared" si="18"/>
        <v>352</v>
      </c>
    </row>
    <row r="31" spans="1:21" s="11" customFormat="1" ht="78" customHeight="1" thickBot="1" x14ac:dyDescent="0.35">
      <c r="A31" s="21"/>
      <c r="B31" s="25" t="s">
        <v>58</v>
      </c>
      <c r="C31" s="16" t="s">
        <v>4</v>
      </c>
      <c r="D31" s="13" t="s">
        <v>31</v>
      </c>
      <c r="E31" s="12">
        <f t="shared" si="13"/>
        <v>954</v>
      </c>
      <c r="F31" s="12"/>
      <c r="G31" s="12"/>
      <c r="H31" s="12"/>
      <c r="I31" s="12">
        <v>0</v>
      </c>
      <c r="J31" s="12"/>
      <c r="K31" s="12">
        <f t="shared" ref="K31:K34" si="20">SUM(I31:J31)</f>
        <v>0</v>
      </c>
      <c r="L31" s="12">
        <v>250</v>
      </c>
      <c r="M31" s="12"/>
      <c r="N31" s="12">
        <f t="shared" si="16"/>
        <v>250</v>
      </c>
      <c r="O31" s="12">
        <v>352</v>
      </c>
      <c r="P31" s="12"/>
      <c r="Q31" s="12">
        <f t="shared" si="17"/>
        <v>352</v>
      </c>
      <c r="R31" s="12">
        <v>352</v>
      </c>
      <c r="S31" s="12"/>
      <c r="T31" s="12">
        <f t="shared" si="18"/>
        <v>352</v>
      </c>
      <c r="U31" s="41"/>
    </row>
    <row r="32" spans="1:21" s="11" customFormat="1" ht="78" customHeight="1" thickBot="1" x14ac:dyDescent="0.35">
      <c r="A32" s="42"/>
      <c r="B32" s="25" t="s">
        <v>59</v>
      </c>
      <c r="C32" s="16" t="s">
        <v>6</v>
      </c>
      <c r="D32" s="13" t="s">
        <v>31</v>
      </c>
      <c r="E32" s="12">
        <f t="shared" ref="E32" si="21">H32+K32+N32+Q32+T32</f>
        <v>244.8</v>
      </c>
      <c r="F32" s="12"/>
      <c r="G32" s="12"/>
      <c r="H32" s="12"/>
      <c r="I32" s="12">
        <v>0</v>
      </c>
      <c r="J32" s="12"/>
      <c r="K32" s="12">
        <f t="shared" ref="K32" si="22">SUM(I32:J32)</f>
        <v>0</v>
      </c>
      <c r="L32" s="12">
        <v>244.8</v>
      </c>
      <c r="M32" s="12"/>
      <c r="N32" s="12">
        <f t="shared" ref="N32" si="23">L32+M32</f>
        <v>244.8</v>
      </c>
      <c r="O32" s="12"/>
      <c r="P32" s="12"/>
      <c r="Q32" s="12">
        <f t="shared" ref="Q32" si="24">O32+P32</f>
        <v>0</v>
      </c>
      <c r="R32" s="12"/>
      <c r="S32" s="12"/>
      <c r="T32" s="12">
        <f t="shared" ref="T32" si="25">R32+S32</f>
        <v>0</v>
      </c>
      <c r="U32" s="41"/>
    </row>
    <row r="33" spans="1:21" s="11" customFormat="1" ht="66.75" customHeight="1" thickBot="1" x14ac:dyDescent="0.35">
      <c r="A33" s="21">
        <v>4</v>
      </c>
      <c r="B33" s="24" t="s">
        <v>33</v>
      </c>
      <c r="C33" s="16" t="s">
        <v>4</v>
      </c>
      <c r="D33" s="13" t="s">
        <v>55</v>
      </c>
      <c r="E33" s="12">
        <f t="shared" si="13"/>
        <v>120634.6</v>
      </c>
      <c r="F33" s="12">
        <v>20581.099999999999</v>
      </c>
      <c r="G33" s="12"/>
      <c r="H33" s="12">
        <f t="shared" si="14"/>
        <v>20581.099999999999</v>
      </c>
      <c r="I33" s="12">
        <f>20465.5+201</f>
        <v>20666.5</v>
      </c>
      <c r="J33" s="12">
        <v>2172.6</v>
      </c>
      <c r="K33" s="12">
        <f t="shared" si="20"/>
        <v>22839.1</v>
      </c>
      <c r="L33" s="12">
        <v>25738.2</v>
      </c>
      <c r="M33" s="12"/>
      <c r="N33" s="12">
        <f t="shared" si="16"/>
        <v>25738.2</v>
      </c>
      <c r="O33" s="12">
        <v>25738.1</v>
      </c>
      <c r="P33" s="12"/>
      <c r="Q33" s="12">
        <f t="shared" si="17"/>
        <v>25738.1</v>
      </c>
      <c r="R33" s="12">
        <v>25738.1</v>
      </c>
      <c r="S33" s="12"/>
      <c r="T33" s="12">
        <f t="shared" si="18"/>
        <v>25738.1</v>
      </c>
      <c r="U33" s="41"/>
    </row>
    <row r="34" spans="1:21" s="11" customFormat="1" ht="285.75" customHeight="1" thickBot="1" x14ac:dyDescent="0.35">
      <c r="A34" s="26">
        <v>5</v>
      </c>
      <c r="B34" s="25" t="s">
        <v>54</v>
      </c>
      <c r="C34" s="27" t="s">
        <v>5</v>
      </c>
      <c r="D34" s="27" t="s">
        <v>32</v>
      </c>
      <c r="E34" s="23">
        <f t="shared" si="13"/>
        <v>3695.1000000000004</v>
      </c>
      <c r="F34" s="23"/>
      <c r="G34" s="23">
        <v>487.9</v>
      </c>
      <c r="H34" s="23">
        <f t="shared" si="14"/>
        <v>487.9</v>
      </c>
      <c r="I34" s="23"/>
      <c r="J34" s="23">
        <v>801.8</v>
      </c>
      <c r="K34" s="23">
        <f t="shared" si="20"/>
        <v>801.8</v>
      </c>
      <c r="L34" s="23"/>
      <c r="M34" s="23">
        <v>801.8</v>
      </c>
      <c r="N34" s="23">
        <f t="shared" si="16"/>
        <v>801.8</v>
      </c>
      <c r="O34" s="23"/>
      <c r="P34" s="23">
        <v>801.8</v>
      </c>
      <c r="Q34" s="23">
        <f t="shared" si="17"/>
        <v>801.8</v>
      </c>
      <c r="R34" s="23"/>
      <c r="S34" s="23">
        <v>801.8</v>
      </c>
      <c r="T34" s="23">
        <f t="shared" si="18"/>
        <v>801.8</v>
      </c>
    </row>
    <row r="35" spans="1:21" s="10" customFormat="1" ht="18.600000000000001" thickBot="1" x14ac:dyDescent="0.4">
      <c r="A35" s="6"/>
      <c r="B35" s="7" t="s">
        <v>14</v>
      </c>
      <c r="C35" s="8"/>
      <c r="D35" s="8"/>
      <c r="E35" s="9">
        <f t="shared" ref="E35:Q35" si="26">E19+E24+E30+E33+E34</f>
        <v>1244818.9000000004</v>
      </c>
      <c r="F35" s="9">
        <f t="shared" si="26"/>
        <v>258285.40000000002</v>
      </c>
      <c r="G35" s="9">
        <f t="shared" si="26"/>
        <v>487.9</v>
      </c>
      <c r="H35" s="9">
        <f t="shared" si="26"/>
        <v>258773.30000000002</v>
      </c>
      <c r="I35" s="9">
        <f t="shared" si="26"/>
        <v>222441.30000000005</v>
      </c>
      <c r="J35" s="9">
        <f t="shared" si="26"/>
        <v>2974.3999999999996</v>
      </c>
      <c r="K35" s="36">
        <f t="shared" si="26"/>
        <v>225415.70000000004</v>
      </c>
      <c r="L35" s="36">
        <f t="shared" si="26"/>
        <v>277073.3</v>
      </c>
      <c r="M35" s="36">
        <f t="shared" si="26"/>
        <v>801.8</v>
      </c>
      <c r="N35" s="36">
        <f t="shared" si="26"/>
        <v>277875.09999999998</v>
      </c>
      <c r="O35" s="36">
        <f t="shared" si="26"/>
        <v>248280.80000000002</v>
      </c>
      <c r="P35" s="36">
        <f t="shared" si="26"/>
        <v>801.8</v>
      </c>
      <c r="Q35" s="36">
        <f t="shared" si="26"/>
        <v>249082.6</v>
      </c>
      <c r="R35" s="36">
        <f t="shared" ref="R35:T35" si="27">R19+R24+R30+R33+R34</f>
        <v>232870.39999999999</v>
      </c>
      <c r="S35" s="36">
        <f t="shared" si="27"/>
        <v>801.8</v>
      </c>
      <c r="T35" s="36">
        <f t="shared" si="27"/>
        <v>233672.19999999998</v>
      </c>
      <c r="U35" s="37"/>
    </row>
    <row r="36" spans="1:21" s="28" customFormat="1" ht="18" x14ac:dyDescent="0.35">
      <c r="I36" s="29"/>
      <c r="J36" s="30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</row>
    <row r="37" spans="1:21" s="28" customFormat="1" ht="18" x14ac:dyDescent="0.35">
      <c r="I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</row>
    <row r="38" spans="1:21" s="28" customFormat="1" ht="18" x14ac:dyDescent="0.35">
      <c r="B38" s="31"/>
      <c r="C38" s="31"/>
      <c r="E38" s="39"/>
      <c r="F38" s="39"/>
      <c r="G38" s="39"/>
      <c r="H38" s="39"/>
      <c r="I38" s="39"/>
      <c r="J38" s="39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29"/>
    </row>
    <row r="39" spans="1:21" s="28" customFormat="1" ht="18" x14ac:dyDescent="0.35"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</row>
    <row r="40" spans="1:21" s="28" customFormat="1" ht="18" x14ac:dyDescent="0.35">
      <c r="K40" s="29"/>
      <c r="L40" s="29"/>
      <c r="M40" s="29"/>
      <c r="N40" s="29"/>
      <c r="O40" s="38"/>
      <c r="P40" s="29"/>
      <c r="Q40" s="29"/>
      <c r="R40" s="29"/>
      <c r="S40" s="29"/>
      <c r="T40" s="29"/>
      <c r="U40" s="29"/>
    </row>
    <row r="41" spans="1:21" s="28" customFormat="1" ht="18" x14ac:dyDescent="0.35">
      <c r="B41" s="53"/>
      <c r="C41" s="53"/>
      <c r="E41" s="54"/>
      <c r="F41" s="54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</row>
    <row r="42" spans="1:21" s="28" customFormat="1" ht="18" x14ac:dyDescent="0.35"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</row>
    <row r="43" spans="1:21" s="28" customFormat="1" ht="18" x14ac:dyDescent="0.35"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</row>
    <row r="44" spans="1:21" s="28" customFormat="1" ht="18" x14ac:dyDescent="0.35"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</row>
    <row r="45" spans="1:21" s="28" customFormat="1" ht="18" x14ac:dyDescent="0.35"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</row>
    <row r="46" spans="1:21" s="28" customFormat="1" ht="18" x14ac:dyDescent="0.35">
      <c r="B46" s="32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</row>
    <row r="47" spans="1:21" s="28" customFormat="1" ht="18" x14ac:dyDescent="0.35">
      <c r="B47" s="32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</row>
    <row r="48" spans="1:21" s="28" customFormat="1" ht="18" x14ac:dyDescent="0.35">
      <c r="B48" s="32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</row>
    <row r="49" spans="2:21" s="28" customFormat="1" ht="18" x14ac:dyDescent="0.35">
      <c r="B49" s="32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</row>
    <row r="50" spans="2:21" s="28" customFormat="1" ht="18" x14ac:dyDescent="0.35"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</row>
    <row r="51" spans="2:21" s="28" customFormat="1" ht="18" x14ac:dyDescent="0.35"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</row>
    <row r="52" spans="2:21" s="28" customFormat="1" ht="18" x14ac:dyDescent="0.35"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</row>
    <row r="53" spans="2:21" s="28" customFormat="1" ht="18" x14ac:dyDescent="0.35"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</row>
    <row r="54" spans="2:21" s="28" customFormat="1" ht="18" x14ac:dyDescent="0.35"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</row>
    <row r="55" spans="2:21" s="28" customFormat="1" ht="18" x14ac:dyDescent="0.35"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</row>
    <row r="56" spans="2:21" s="28" customFormat="1" ht="18" x14ac:dyDescent="0.35"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2:21" s="28" customFormat="1" ht="18" x14ac:dyDescent="0.35"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2:21" s="28" customFormat="1" ht="18" x14ac:dyDescent="0.35"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2:21" s="28" customFormat="1" ht="18" x14ac:dyDescent="0.35"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2:21" s="28" customFormat="1" ht="18" x14ac:dyDescent="0.35"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2:21" s="28" customFormat="1" ht="18" x14ac:dyDescent="0.35"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2:21" s="28" customFormat="1" ht="18" x14ac:dyDescent="0.35"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2:21" s="28" customFormat="1" ht="18" x14ac:dyDescent="0.35"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2:21" s="28" customFormat="1" ht="18" x14ac:dyDescent="0.35"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1:21" s="28" customFormat="1" ht="18" x14ac:dyDescent="0.35"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1:21" s="28" customFormat="1" ht="18" x14ac:dyDescent="0.35"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1:21" s="28" customFormat="1" ht="18" x14ac:dyDescent="0.35"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</row>
    <row r="68" spans="11:21" s="28" customFormat="1" ht="18" x14ac:dyDescent="0.35"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</row>
    <row r="69" spans="11:21" s="28" customFormat="1" ht="18" x14ac:dyDescent="0.35"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</row>
    <row r="70" spans="11:21" s="28" customFormat="1" ht="18" x14ac:dyDescent="0.35"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</row>
    <row r="71" spans="11:21" s="28" customFormat="1" ht="18" x14ac:dyDescent="0.35"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</row>
    <row r="72" spans="11:21" s="28" customFormat="1" ht="18" x14ac:dyDescent="0.35"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</row>
    <row r="73" spans="11:21" s="28" customFormat="1" ht="18" x14ac:dyDescent="0.35"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</row>
    <row r="74" spans="11:21" s="28" customFormat="1" ht="18" x14ac:dyDescent="0.35"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</row>
    <row r="75" spans="11:21" s="28" customFormat="1" ht="18" x14ac:dyDescent="0.35"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</row>
    <row r="76" spans="11:21" s="28" customFormat="1" ht="18" x14ac:dyDescent="0.35"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</row>
    <row r="77" spans="11:21" s="28" customFormat="1" ht="18" x14ac:dyDescent="0.35"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</row>
    <row r="78" spans="11:21" s="28" customFormat="1" ht="18" x14ac:dyDescent="0.35"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</row>
    <row r="79" spans="11:21" s="28" customFormat="1" ht="18" x14ac:dyDescent="0.35"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</row>
    <row r="80" spans="11:21" s="28" customFormat="1" ht="18" x14ac:dyDescent="0.35"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</row>
    <row r="81" spans="11:21" s="28" customFormat="1" ht="18" x14ac:dyDescent="0.35"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</row>
  </sheetData>
  <mergeCells count="38">
    <mergeCell ref="N2:Q3"/>
    <mergeCell ref="Q15:Q16"/>
    <mergeCell ref="L14:N14"/>
    <mergeCell ref="O14:Q14"/>
    <mergeCell ref="O15:O17"/>
    <mergeCell ref="L15:L17"/>
    <mergeCell ref="I14:K14"/>
    <mergeCell ref="C13:C17"/>
    <mergeCell ref="D13:D16"/>
    <mergeCell ref="J15:J17"/>
    <mergeCell ref="M15:M17"/>
    <mergeCell ref="I15:I17"/>
    <mergeCell ref="F13:H13"/>
    <mergeCell ref="F14:H14"/>
    <mergeCell ref="F15:F17"/>
    <mergeCell ref="G15:G17"/>
    <mergeCell ref="H15:H16"/>
    <mergeCell ref="B41:C41"/>
    <mergeCell ref="E41:F41"/>
    <mergeCell ref="A25:A26"/>
    <mergeCell ref="B25:B26"/>
    <mergeCell ref="N5:Q8"/>
    <mergeCell ref="L13:N13"/>
    <mergeCell ref="N15:N16"/>
    <mergeCell ref="A10:Q10"/>
    <mergeCell ref="A11:Q11"/>
    <mergeCell ref="P15:P17"/>
    <mergeCell ref="K15:K16"/>
    <mergeCell ref="A13:A17"/>
    <mergeCell ref="B13:B17"/>
    <mergeCell ref="E13:E16"/>
    <mergeCell ref="I13:K13"/>
    <mergeCell ref="O13:Q13"/>
    <mergeCell ref="R13:T13"/>
    <mergeCell ref="R14:T14"/>
    <mergeCell ref="R15:R17"/>
    <mergeCell ref="S15:S17"/>
    <mergeCell ref="T15:T16"/>
  </mergeCells>
  <printOptions horizontalCentered="1"/>
  <pageMargins left="0.39370078740157483" right="0.19685039370078741" top="0.39370078740157483" bottom="0.47244094488188981" header="0.31496062992125984" footer="0.31496062992125984"/>
  <pageSetup paperSize="9" scale="40" fitToHeight="3" orientation="landscape" r:id="rId1"/>
  <rowBreaks count="1" manualBreakCount="1">
    <brk id="32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2019-03-29T02:53:54Z</dcterms:modified>
</cp:coreProperties>
</file>